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F39E915-54C2-47ED-AE96-5F9F250E6DF8}" xr6:coauthVersionLast="47" xr6:coauthVersionMax="47" xr10:uidLastSave="{00000000-0000-0000-0000-000000000000}"/>
  <bookViews>
    <workbookView xWindow="32760" yWindow="1725" windowWidth="20760" windowHeight="1252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9" i="136" l="1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<sst xmlns="http://schemas.openxmlformats.org/spreadsheetml/2006/main" count="1695" uniqueCount="388">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</sst>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K20" sqref="K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3" sqref="I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-3212178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3549252</v>
      </c>
      <c r="H12" s="132">
        <v>300</v>
      </c>
      <c r="I12" s="63">
        <v>1000</v>
      </c>
      <c r="J12" s="63">
        <v>-200</v>
      </c>
      <c r="K12" s="170">
        <f t="shared" ref="K12:K55" si="8">+H12+I12+J12</f>
        <v>1100</v>
      </c>
      <c r="L12" s="171"/>
      <c r="M12" s="153"/>
      <c r="N12" s="149">
        <f t="shared" ref="N12:N48" si="9">L12+K12+G12+M12</f>
        <v>3550352</v>
      </c>
      <c r="O12" s="67">
        <f t="shared" si="2"/>
        <v>630427.78333333356</v>
      </c>
      <c r="P12" s="163">
        <f t="shared" si="5"/>
        <v>3782566.7000000011</v>
      </c>
      <c r="Q12" s="164">
        <f>Q11+N12</f>
        <v>3717477.45</v>
      </c>
      <c r="R12" s="29">
        <f t="shared" si="3"/>
        <v>484.67458070447356</v>
      </c>
      <c r="S12" s="5">
        <f>SUM($Q$7:$Q12)/T12</f>
        <v>794313.78333333356</v>
      </c>
      <c r="T12" s="17">
        <v>6</v>
      </c>
      <c r="U12" s="138">
        <f>B12</f>
        <v>45236</v>
      </c>
      <c r="V12" s="310"/>
      <c r="W12" s="105"/>
      <c r="X12" s="167" t="e">
        <f>AVERAGE(W12:W20)</f>
        <v>#DIV/0!</v>
      </c>
      <c r="Y12" s="156">
        <f>Y11-K12-L12</f>
        <v>-3213519</v>
      </c>
      <c r="Z12" s="217">
        <f>AVERAGE(Y12:Y20)</f>
        <v>-3217089.3333333335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1100</v>
      </c>
      <c r="O13" s="67">
        <f t="shared" si="2"/>
        <v>1048179.8785714287</v>
      </c>
      <c r="P13" s="163">
        <f t="shared" si="5"/>
        <v>7337259.1500000013</v>
      </c>
      <c r="Q13" s="164">
        <f>Q12+N13+1</f>
        <v>3718578.45</v>
      </c>
      <c r="R13" s="29">
        <f t="shared" si="3"/>
        <v>739.57865746398647</v>
      </c>
      <c r="S13" s="5">
        <f>SUM($Q$7:$Q13)/T13</f>
        <v>1212065.8785714288</v>
      </c>
      <c r="T13" s="17">
        <v>7</v>
      </c>
      <c r="U13" s="138">
        <f>B12+8</f>
        <v>45244</v>
      </c>
      <c r="V13" s="249"/>
      <c r="W13" s="105"/>
      <c r="X13" s="167"/>
      <c r="Y13" s="156">
        <f>Y12-K13-L13-1</f>
        <v>-3214620</v>
      </c>
      <c r="Z13" s="217"/>
      <c r="AA13" s="92"/>
      <c r="AB13" s="92"/>
    </row>
    <row r="14" spans="2:255">
      <c r="B14" s="116">
        <v>45238</v>
      </c>
      <c r="C14" s="14"/>
      <c r="D14" s="87">
        <v>-8127</v>
      </c>
      <c r="E14" s="87"/>
      <c r="F14" s="23"/>
      <c r="G14" s="26">
        <f>D14+E14+F14-E13-F13</f>
        <v>-8127</v>
      </c>
      <c r="H14" s="132">
        <v>300</v>
      </c>
      <c r="I14" s="63">
        <v>1000</v>
      </c>
      <c r="J14" s="63">
        <v>-200</v>
      </c>
      <c r="K14" s="170">
        <f t="shared" si="8"/>
        <v>1100</v>
      </c>
      <c r="L14" s="171"/>
      <c r="M14" s="154"/>
      <c r="N14" s="149">
        <f>L14+K14+G14+M14</f>
        <v>-7027</v>
      </c>
      <c r="O14" s="67">
        <f>P14/T14+1</f>
        <v>1360616.5750000002</v>
      </c>
      <c r="P14" s="163">
        <f t="shared" si="5"/>
        <v>10884924.600000001</v>
      </c>
      <c r="Q14" s="164">
        <f>Q13+N14</f>
        <v>3711551.45</v>
      </c>
      <c r="R14" s="29">
        <f t="shared" si="3"/>
        <v>930.22074795894719</v>
      </c>
      <c r="S14" s="5">
        <f>SUM($Q$7:$Q14)/T14</f>
        <v>1524501.5750000002</v>
      </c>
      <c r="T14" s="17">
        <v>8</v>
      </c>
      <c r="U14" s="4"/>
      <c r="V14" s="4"/>
      <c r="W14" s="105"/>
      <c r="X14" s="167"/>
      <c r="Y14" s="156">
        <f>Y13-K14-L14</f>
        <v>-3215720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1000</v>
      </c>
      <c r="J15" s="63">
        <v>-200</v>
      </c>
      <c r="K15" s="170">
        <f t="shared" si="8"/>
        <v>1100</v>
      </c>
      <c r="L15" s="172"/>
      <c r="M15" s="153"/>
      <c r="N15" s="149">
        <f>L15+K15+G15+M15</f>
        <v>1100</v>
      </c>
      <c r="O15" s="67">
        <f t="shared" si="2"/>
        <v>1603743.4500000002</v>
      </c>
      <c r="P15" s="7">
        <f t="shared" si="5"/>
        <v>14433691.050000001</v>
      </c>
      <c r="Q15" s="164">
        <f>Q14+N15+1</f>
        <v>3712652.45</v>
      </c>
      <c r="R15" s="29">
        <f t="shared" si="3"/>
        <v>1078.5725748386074</v>
      </c>
      <c r="S15" s="5">
        <f>SUM($Q$7:$Q15)/T15</f>
        <v>1767629.4500000002</v>
      </c>
      <c r="T15" s="17">
        <v>9</v>
      </c>
      <c r="U15" s="4"/>
      <c r="V15" s="4"/>
      <c r="W15" s="105"/>
      <c r="X15" s="167"/>
      <c r="Y15" s="156">
        <f>Y14-K15-L15+29</f>
        <v>-3216791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1000</v>
      </c>
      <c r="J16" s="63">
        <v>-200</v>
      </c>
      <c r="K16" s="170">
        <f t="shared" si="8"/>
        <v>1000</v>
      </c>
      <c r="L16" s="172"/>
      <c r="M16" s="153"/>
      <c r="N16" s="152">
        <f>L16+K16+G16+M16</f>
        <v>1000</v>
      </c>
      <c r="O16" s="67">
        <f t="shared" si="2"/>
        <v>1798345.75</v>
      </c>
      <c r="P16" s="70">
        <f t="shared" si="5"/>
        <v>17983457.5</v>
      </c>
      <c r="Q16" s="164">
        <f>Q15+N16</f>
        <v>3713652.45</v>
      </c>
      <c r="R16" s="71">
        <f t="shared" si="3"/>
        <v>1197.3150543670602</v>
      </c>
      <c r="S16" s="72">
        <f>SUM($Q$7:$Q16)/T16</f>
        <v>1962231.75</v>
      </c>
      <c r="T16" s="73">
        <v>10</v>
      </c>
      <c r="U16" s="218"/>
      <c r="V16" s="133"/>
      <c r="W16" s="105"/>
      <c r="X16" s="167"/>
      <c r="Y16" s="156">
        <f>Y15-K16-L16</f>
        <v>-3217791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1957565.8136363635</v>
      </c>
      <c r="P17" s="7">
        <f t="shared" si="5"/>
        <v>21533223.949999999</v>
      </c>
      <c r="Q17" s="164">
        <f t="shared" si="6"/>
        <v>3713652.45</v>
      </c>
      <c r="R17" s="29">
        <f t="shared" si="3"/>
        <v>1294.4679921630668</v>
      </c>
      <c r="S17" s="5">
        <f>SUM($Q$7:$Q17)/T17</f>
        <v>2121451.8136363635</v>
      </c>
      <c r="T17" s="18">
        <v>11</v>
      </c>
      <c r="U17" s="27"/>
      <c r="V17" s="136"/>
      <c r="W17" s="105"/>
      <c r="X17" s="167"/>
      <c r="Y17" s="156">
        <f t="shared" si="7"/>
        <v>-3217791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2090249.2</v>
      </c>
      <c r="P18" s="7">
        <f t="shared" si="5"/>
        <v>25082990.399999999</v>
      </c>
      <c r="Q18" s="164">
        <f t="shared" si="6"/>
        <v>3713652.45</v>
      </c>
      <c r="R18" s="29">
        <f t="shared" si="3"/>
        <v>1375.4281634794916</v>
      </c>
      <c r="S18" s="5">
        <f>SUM($Q$7:$Q18)/T18-1</f>
        <v>2254134.1999999997</v>
      </c>
      <c r="T18" s="18">
        <v>12</v>
      </c>
      <c r="U18" s="27"/>
      <c r="V18" s="136"/>
      <c r="W18" s="105"/>
      <c r="X18" s="167"/>
      <c r="Y18" s="156">
        <f t="shared" si="7"/>
        <v>-3217791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100</v>
      </c>
      <c r="K19" s="170">
        <f t="shared" si="8"/>
        <v>1400</v>
      </c>
      <c r="L19" s="171"/>
      <c r="M19" s="153"/>
      <c r="N19" s="149">
        <f t="shared" si="9"/>
        <v>1400</v>
      </c>
      <c r="O19" s="67">
        <f t="shared" si="2"/>
        <v>2202627.4499999997</v>
      </c>
      <c r="P19" s="7">
        <f t="shared" si="5"/>
        <v>28634156.849999998</v>
      </c>
      <c r="Q19" s="164">
        <f>Q18+N19</f>
        <v>3715052.45</v>
      </c>
      <c r="R19" s="29">
        <f t="shared" si="3"/>
        <v>1443.9991518494562</v>
      </c>
      <c r="S19" s="5">
        <f>SUM($Q$7:$Q19)/T19-1</f>
        <v>2366512.4499999997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-3219191</v>
      </c>
      <c r="Z19" s="217">
        <f>AVERAGE(Y19:Y27)</f>
        <v>-3220435.4444444445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1400</v>
      </c>
      <c r="O20" s="67">
        <f t="shared" si="2"/>
        <v>2299051.5214285711</v>
      </c>
      <c r="P20" s="7">
        <f t="shared" si="5"/>
        <v>32186721.299999997</v>
      </c>
      <c r="Q20" s="164">
        <f>Q19+N20-2</f>
        <v>3716450.45</v>
      </c>
      <c r="R20" s="29">
        <f t="shared" si="3"/>
        <v>1502.8358257743621</v>
      </c>
      <c r="S20" s="5">
        <f>SUM($Q$7:$Q20)/T20</f>
        <v>2462937.5214285711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-3220590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2382619.1833333331</v>
      </c>
      <c r="P21" s="7">
        <f t="shared" si="5"/>
        <v>35739287.75</v>
      </c>
      <c r="Q21" s="164">
        <f>Q20+N21+2</f>
        <v>3716452.45</v>
      </c>
      <c r="R21" s="29">
        <f t="shared" si="3"/>
        <v>1553.8265521968522</v>
      </c>
      <c r="S21" s="5">
        <f>SUM($Q$7:$Q21)/T21-1</f>
        <v>2546504.1833333331</v>
      </c>
      <c r="T21" s="18">
        <v>15</v>
      </c>
      <c r="U21" s="4"/>
      <c r="V21" s="131"/>
      <c r="W21" s="105"/>
      <c r="X21" s="167"/>
      <c r="Y21" s="156">
        <f>Y20-K21-L21-1</f>
        <v>-3220591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2455740.8875000002</v>
      </c>
      <c r="P22" s="7">
        <f t="shared" si="5"/>
        <v>39291854.200000003</v>
      </c>
      <c r="Q22" s="164">
        <f>Q21+N22</f>
        <v>3716452.45</v>
      </c>
      <c r="R22" s="29">
        <f t="shared" si="3"/>
        <v>1598.4458022649892</v>
      </c>
      <c r="S22" s="5">
        <f>SUM($Q$7:$Q22)/T22+2</f>
        <v>2619628.8875000002</v>
      </c>
      <c r="T22" s="18">
        <v>16</v>
      </c>
      <c r="U22" s="4"/>
      <c r="V22" s="131"/>
      <c r="W22" s="105"/>
      <c r="X22" s="167"/>
      <c r="Y22" s="156">
        <f>Y21-K22-L22</f>
        <v>-3220591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2520260.0970588238</v>
      </c>
      <c r="P23" s="7">
        <f t="shared" si="5"/>
        <v>42844421.650000006</v>
      </c>
      <c r="Q23" s="164">
        <f>Q22+N23+1</f>
        <v>3716453.45</v>
      </c>
      <c r="R23" s="29">
        <f t="shared" si="3"/>
        <v>1637.8129291451519</v>
      </c>
      <c r="S23" s="5">
        <f>SUM($Q$7:$Q23)/T23</f>
        <v>2684146.0970588238</v>
      </c>
      <c r="T23" s="18">
        <v>17</v>
      </c>
      <c r="U23" s="27"/>
      <c r="V23" s="135"/>
      <c r="W23" s="105"/>
      <c r="X23" s="167"/>
      <c r="Y23" s="156">
        <f>Y22-K23-L23</f>
        <v>-3220591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2577610.5055555562</v>
      </c>
      <c r="P24" s="7">
        <f t="shared" si="5"/>
        <v>46396989.100000009</v>
      </c>
      <c r="Q24" s="164">
        <f t="shared" ref="Q24:Q25" si="10">Q23+N24</f>
        <v>3716453.45</v>
      </c>
      <c r="R24" s="29">
        <f t="shared" si="3"/>
        <v>1672.8070155812918</v>
      </c>
      <c r="S24" s="5">
        <f>SUM($Q$7:$Q24)/T24</f>
        <v>2741496.5055555562</v>
      </c>
      <c r="T24" s="18">
        <v>18</v>
      </c>
      <c r="U24" s="4"/>
      <c r="V24" s="135"/>
      <c r="W24" s="105"/>
      <c r="X24" s="167"/>
      <c r="Y24" s="156">
        <f t="shared" si="7"/>
        <v>-3220591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2628924.0289473692</v>
      </c>
      <c r="P25" s="7">
        <f t="shared" si="5"/>
        <v>49949556.550000012</v>
      </c>
      <c r="Q25" s="164">
        <f t="shared" si="10"/>
        <v>3716453.45</v>
      </c>
      <c r="R25" s="29">
        <f t="shared" si="3"/>
        <v>1704.1175139715226</v>
      </c>
      <c r="S25" s="5">
        <f>SUM($Q$7:$Q25)/T25</f>
        <v>2792810.0289473692</v>
      </c>
      <c r="T25" s="18">
        <v>19</v>
      </c>
      <c r="U25" s="4"/>
      <c r="V25" s="131"/>
      <c r="W25" s="105"/>
      <c r="X25" s="167"/>
      <c r="Y25" s="156">
        <f t="shared" si="7"/>
        <v>-3220591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2675106.2000000007</v>
      </c>
      <c r="P26" s="7">
        <f t="shared" si="5"/>
        <v>53502124.000000015</v>
      </c>
      <c r="Q26" s="164">
        <f>Q25+N26</f>
        <v>3716453.45</v>
      </c>
      <c r="R26" s="29">
        <f t="shared" si="3"/>
        <v>1732.2957421622352</v>
      </c>
      <c r="S26" s="5">
        <f>SUM($Q$7:$Q26)/T26-2</f>
        <v>2838990.2000000007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-3220591</v>
      </c>
      <c r="Z26" s="217">
        <f>AVERAGE(Y26:Y34)</f>
        <v>-3220590.777777778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2716889.9261904769</v>
      </c>
      <c r="P27" s="7">
        <f t="shared" si="5"/>
        <v>57054688.450000018</v>
      </c>
      <c r="Q27" s="164">
        <f>Q26+N27+1-4</f>
        <v>3716450.45</v>
      </c>
      <c r="R27" s="29">
        <f t="shared" si="3"/>
        <v>1757.7632782485857</v>
      </c>
      <c r="S27" s="5">
        <f>SUM($Q$7:$Q27)/T27-48</f>
        <v>2880727.9261904769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-3220592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2754875.2227272736</v>
      </c>
      <c r="P28" s="7">
        <f t="shared" si="5"/>
        <v>60607254.900000021</v>
      </c>
      <c r="Q28" s="164">
        <f>Q27+N28+2</f>
        <v>3716452.45</v>
      </c>
      <c r="R28" s="29">
        <f t="shared" si="3"/>
        <v>1780.9698343527045</v>
      </c>
      <c r="S28" s="5">
        <f>SUM($Q$7:$Q28)/T28-1</f>
        <v>2918760.2227272736</v>
      </c>
      <c r="T28" s="18">
        <v>22</v>
      </c>
      <c r="U28" s="4"/>
      <c r="V28" s="131"/>
      <c r="W28" s="105"/>
      <c r="X28" s="167"/>
      <c r="Y28" s="156">
        <f>Y27-K28-L28+1</f>
        <v>-3220591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2789557.4500000011</v>
      </c>
      <c r="P29" s="7">
        <f t="shared" si="5"/>
        <v>64159821.350000024</v>
      </c>
      <c r="Q29" s="164">
        <f>Q28+N29</f>
        <v>3716452.45</v>
      </c>
      <c r="R29" s="29">
        <f t="shared" si="3"/>
        <v>1802.132244364986</v>
      </c>
      <c r="S29" s="5">
        <f>SUM($Q$7:$Q29)/T29-1</f>
        <v>2953442.4500000011</v>
      </c>
      <c r="T29" s="18">
        <v>23</v>
      </c>
      <c r="U29" s="4"/>
      <c r="V29" s="131"/>
      <c r="W29" s="105"/>
      <c r="X29" s="167"/>
      <c r="Y29" s="156">
        <f>Y28-K29-L29</f>
        <v>-3220591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2821349.4500000011</v>
      </c>
      <c r="P30" s="7">
        <f t="shared" si="5"/>
        <v>67712386.800000027</v>
      </c>
      <c r="Q30" s="164">
        <f>Q29+N30-1</f>
        <v>3716451.45</v>
      </c>
      <c r="R30" s="29">
        <f t="shared" si="3"/>
        <v>1821.5347558668839</v>
      </c>
      <c r="S30" s="5">
        <f>SUM($Q$7:$Q30)/T30+5</f>
        <v>2985240.4500000011</v>
      </c>
      <c r="T30" s="18">
        <v>24</v>
      </c>
      <c r="U30" s="4"/>
      <c r="V30" s="131"/>
      <c r="W30" s="105"/>
      <c r="X30" s="167"/>
      <c r="Y30" s="156">
        <f>Y29-K30-L30</f>
        <v>-3220591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2850598.0900000012</v>
      </c>
      <c r="P31" s="7">
        <f t="shared" si="5"/>
        <v>71264952.25000003</v>
      </c>
      <c r="Q31" s="164">
        <f t="shared" ref="Q31:Q39" si="11">Q30+N31</f>
        <v>3716451.45</v>
      </c>
      <c r="R31" s="29">
        <f t="shared" si="3"/>
        <v>1839.3780371721814</v>
      </c>
      <c r="S31" s="5">
        <f>SUM($Q$7:$Q31)/T31-1</f>
        <v>3014483.0900000012</v>
      </c>
      <c r="T31" s="18">
        <v>25</v>
      </c>
      <c r="U31" s="4"/>
      <c r="V31" s="137"/>
      <c r="W31" s="105"/>
      <c r="X31" s="167"/>
      <c r="Y31" s="156">
        <f t="shared" si="7"/>
        <v>-3220591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2877596.8346153861</v>
      </c>
      <c r="P32" s="7">
        <f t="shared" si="5"/>
        <v>74817517.700000033</v>
      </c>
      <c r="Q32" s="164">
        <f t="shared" si="11"/>
        <v>3716451.45</v>
      </c>
      <c r="R32" s="29">
        <f t="shared" si="3"/>
        <v>1855.8521378369026</v>
      </c>
      <c r="S32" s="5">
        <f>SUM($Q$7:$Q32)/T32-1</f>
        <v>3041481.8346153861</v>
      </c>
      <c r="T32" s="18">
        <v>26</v>
      </c>
      <c r="U32" s="27"/>
      <c r="V32" s="137"/>
      <c r="W32" s="105"/>
      <c r="X32" s="167"/>
      <c r="Y32" s="156">
        <f t="shared" si="7"/>
        <v>-3220591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2902595.6722222236</v>
      </c>
      <c r="P33" s="7">
        <f t="shared" si="5"/>
        <v>78370083.150000036</v>
      </c>
      <c r="Q33" s="164">
        <f>Q32+N33</f>
        <v>3716451.45</v>
      </c>
      <c r="R33" s="29">
        <f t="shared" si="3"/>
        <v>1871.0839682597805</v>
      </c>
      <c r="S33" s="5">
        <f>SUM($Q$7:$Q33)/T33-37</f>
        <v>3066444.6722222236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-3220590</v>
      </c>
      <c r="Z33" s="217">
        <f>AVERAGE(Y33:Y41)</f>
        <v>-3220587.6666666665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2925808.8428571443</v>
      </c>
      <c r="P34" s="7">
        <f t="shared" si="5"/>
        <v>81922647.600000039</v>
      </c>
      <c r="Q34" s="164">
        <f>Q33+N34-1</f>
        <v>3716450.45</v>
      </c>
      <c r="R34" s="29">
        <f t="shared" si="3"/>
        <v>1885.2701529460383</v>
      </c>
      <c r="S34" s="5">
        <f>SUM($Q$7:$Q34)/T34-1</f>
        <v>3089693.8428571443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-3220589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2947421.1396551738</v>
      </c>
      <c r="P35" s="7">
        <f t="shared" si="5"/>
        <v>85475213.050000042</v>
      </c>
      <c r="Q35" s="164">
        <f>Q34+N35+1</f>
        <v>3716451.45</v>
      </c>
      <c r="R35" s="29">
        <f t="shared" si="3"/>
        <v>1898.4581597300401</v>
      </c>
      <c r="S35" s="5">
        <f>SUM($Q$7:$Q35)/T35</f>
        <v>3111307.1396551738</v>
      </c>
      <c r="T35" s="18">
        <v>29</v>
      </c>
      <c r="U35" s="4"/>
      <c r="V35" s="131"/>
      <c r="W35" s="105"/>
      <c r="X35" s="167"/>
      <c r="Y35" s="156">
        <f>Y34-K35-L35-1</f>
        <v>-3220590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2967519.0833333349</v>
      </c>
      <c r="P36" s="7">
        <f t="shared" si="5"/>
        <v>89025572.500000045</v>
      </c>
      <c r="Q36" s="164">
        <f>Q35+N36-1</f>
        <v>3714245.45</v>
      </c>
      <c r="R36" s="29">
        <f t="shared" si="3"/>
        <v>1910.7209177924503</v>
      </c>
      <c r="S36" s="5">
        <f>SUM($Q$7:$Q36)/T36-1</f>
        <v>3131404.0833333349</v>
      </c>
      <c r="T36" s="18">
        <v>30</v>
      </c>
      <c r="U36" s="4"/>
      <c r="V36" s="136"/>
      <c r="W36" s="105"/>
      <c r="X36" s="167"/>
      <c r="Y36" s="156">
        <f>Y35-K36-L36</f>
        <v>-3220590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2986320.3209677436</v>
      </c>
      <c r="P37" s="7">
        <f t="shared" si="5"/>
        <v>92575929.950000048</v>
      </c>
      <c r="Q37" s="164">
        <f>Q36+N37-2</f>
        <v>3714243.45</v>
      </c>
      <c r="R37" s="29">
        <f t="shared" si="3"/>
        <v>1922.1942819812209</v>
      </c>
      <c r="S37" s="5">
        <f>SUM($Q$7:$Q37)/T37+1</f>
        <v>3150207.3209677436</v>
      </c>
      <c r="T37" s="18">
        <v>31</v>
      </c>
      <c r="U37" s="27"/>
      <c r="V37" s="137"/>
      <c r="W37" s="105"/>
      <c r="X37" s="167"/>
      <c r="Y37" s="156">
        <f>Y36-K37-L37+3</f>
        <v>-3220587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3003946.4812500016</v>
      </c>
      <c r="P38" s="7">
        <f t="shared" si="5"/>
        <v>96126287.400000051</v>
      </c>
      <c r="Q38" s="164">
        <f t="shared" si="11"/>
        <v>3714243.45</v>
      </c>
      <c r="R38" s="29">
        <f t="shared" si="3"/>
        <v>1932.9488066399826</v>
      </c>
      <c r="S38" s="5">
        <f>SUM($Q$7:$Q38)/T38</f>
        <v>3167832.4812500016</v>
      </c>
      <c r="T38" s="18">
        <v>32</v>
      </c>
      <c r="U38" s="27"/>
      <c r="V38" s="137"/>
      <c r="W38" s="105"/>
      <c r="X38" s="167"/>
      <c r="Y38" s="156">
        <f t="shared" si="7"/>
        <v>-3220587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3020504.389393941</v>
      </c>
      <c r="P39" s="7">
        <f t="shared" si="5"/>
        <v>99676644.850000054</v>
      </c>
      <c r="Q39" s="164">
        <f t="shared" si="11"/>
        <v>3714243.45</v>
      </c>
      <c r="R39" s="29">
        <f t="shared" si="3"/>
        <v>1943.0533354856063</v>
      </c>
      <c r="S39" s="5">
        <f>SUM($Q$7:$Q39)/T39+2</f>
        <v>3184392.389393941</v>
      </c>
      <c r="T39" s="18">
        <v>33</v>
      </c>
      <c r="U39" s="27"/>
      <c r="V39" s="137"/>
      <c r="W39" s="105"/>
      <c r="X39" s="167"/>
      <c r="Y39" s="156">
        <f t="shared" si="7"/>
        <v>-3220587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3036088.214705884</v>
      </c>
      <c r="P40" s="7">
        <f t="shared" si="5"/>
        <v>103226999.30000006</v>
      </c>
      <c r="Q40" s="164">
        <f>Q39+N40-3</f>
        <v>3714240.45</v>
      </c>
      <c r="R40" s="29">
        <f t="shared" si="3"/>
        <v>1952.5604473267297</v>
      </c>
      <c r="S40" s="5">
        <f>SUM($Q$7:$Q40)/T40-1</f>
        <v>3199973.214705884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-3220585</v>
      </c>
      <c r="Z40" s="217">
        <f>AVERAGE(Y40:Y48)</f>
        <v>-3220583.4444444445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3050781.5357142873</v>
      </c>
      <c r="P41" s="7">
        <f t="shared" si="5"/>
        <v>106777353.75000006</v>
      </c>
      <c r="Q41" s="164">
        <f>Q40+N41</f>
        <v>3714240.45</v>
      </c>
      <c r="R41" s="29">
        <f t="shared" si="3"/>
        <v>1961.5272419329824</v>
      </c>
      <c r="S41" s="5">
        <f>SUM($Q$7:$Q41)/T41+1</f>
        <v>3214668.5357142873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-3220584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3064658.5888888906</v>
      </c>
      <c r="P42" s="7">
        <f t="shared" si="5"/>
        <v>110327709.20000006</v>
      </c>
      <c r="Q42" s="164">
        <f>Q41+N42+1</f>
        <v>3714241.45</v>
      </c>
      <c r="R42" s="29">
        <f t="shared" si="3"/>
        <v>1969.9935253095998</v>
      </c>
      <c r="S42" s="5">
        <f>SUM($Q$7:$Q42)/T42-1</f>
        <v>3228543.5888888906</v>
      </c>
      <c r="T42" s="18">
        <v>36</v>
      </c>
      <c r="U42" s="138"/>
      <c r="V42" s="137"/>
      <c r="W42" s="105"/>
      <c r="X42" s="167"/>
      <c r="Y42" s="156">
        <f t="shared" ref="Y42:Y47" si="12">Y41-K42-L42</f>
        <v>-3220584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3077785.5851351367</v>
      </c>
      <c r="P43" s="7">
        <f t="shared" si="5"/>
        <v>113878066.65000007</v>
      </c>
      <c r="Q43" s="164">
        <f>Q42+N43+2</f>
        <v>3714243.45</v>
      </c>
      <c r="R43" s="29">
        <f t="shared" si="3"/>
        <v>1977.9466123617251</v>
      </c>
      <c r="S43" s="5">
        <f>SUM($Q$7:$Q43)/T43-94</f>
        <v>3241577.5851351367</v>
      </c>
      <c r="T43" s="18">
        <v>37</v>
      </c>
      <c r="U43" s="138"/>
      <c r="V43" s="137"/>
      <c r="W43" s="105"/>
      <c r="X43" s="167"/>
      <c r="Y43" s="156">
        <f t="shared" si="12"/>
        <v>-3220584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3090221.6605263175</v>
      </c>
      <c r="P44" s="7">
        <f t="shared" si="5"/>
        <v>117428423.10000007</v>
      </c>
      <c r="Q44" s="164">
        <f>Q43+N44-1</f>
        <v>3714242.45</v>
      </c>
      <c r="R44" s="29">
        <f t="shared" si="3"/>
        <v>1985.5928270421618</v>
      </c>
      <c r="S44" s="5">
        <f>SUM($Q$7:$Q44)/T44+1</f>
        <v>3254108.6605263175</v>
      </c>
      <c r="T44" s="18">
        <v>38</v>
      </c>
      <c r="U44" s="138"/>
      <c r="V44" s="137"/>
      <c r="W44" s="105"/>
      <c r="X44" s="167"/>
      <c r="Y44" s="156">
        <f>Y43-K44-L44+1</f>
        <v>-3220583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3102019.9884615401</v>
      </c>
      <c r="P45" s="7">
        <f t="shared" si="5"/>
        <v>120978779.55000007</v>
      </c>
      <c r="Q45" s="164">
        <f t="shared" ref="Q45:Q46" si="13">Q44+N45</f>
        <v>3714242.45</v>
      </c>
      <c r="R45" s="29">
        <f t="shared" si="3"/>
        <v>1992.7919336987538</v>
      </c>
      <c r="S45" s="5">
        <f>SUM($Q$7:$Q45)/T45+1</f>
        <v>3265906.9884615401</v>
      </c>
      <c r="T45" s="18">
        <v>39</v>
      </c>
      <c r="U45" s="138"/>
      <c r="V45" s="137"/>
      <c r="W45" s="105"/>
      <c r="X45" s="167"/>
      <c r="Y45" s="156">
        <f t="shared" si="12"/>
        <v>-3220583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3113228.4000000018</v>
      </c>
      <c r="P46" s="7">
        <f t="shared" si="5"/>
        <v>124529136.00000007</v>
      </c>
      <c r="Q46" s="164">
        <f t="shared" si="13"/>
        <v>3714242.45</v>
      </c>
      <c r="R46" s="29">
        <f t="shared" si="3"/>
        <v>1999.6310850225168</v>
      </c>
      <c r="S46" s="5">
        <f>SUM($Q$7:$Q46)/T46+1</f>
        <v>3277115.4000000018</v>
      </c>
      <c r="T46" s="18">
        <v>40</v>
      </c>
      <c r="U46" s="138"/>
      <c r="V46" s="137"/>
      <c r="W46" s="105"/>
      <c r="X46" s="167"/>
      <c r="Y46" s="156">
        <f t="shared" si="12"/>
        <v>-3220583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3123890.0841463432</v>
      </c>
      <c r="P47" s="7">
        <f t="shared" si="5"/>
        <v>128079493.45000008</v>
      </c>
      <c r="Q47" s="164">
        <f>Q46+N47+1</f>
        <v>3714243.45</v>
      </c>
      <c r="R47" s="29">
        <f t="shared" si="3"/>
        <v>2014.9616710068849</v>
      </c>
      <c r="S47" s="5">
        <f>SUM($Q$7:$Q47)/T47+1+14465-2</f>
        <v>3302240.0841463432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-3220583</v>
      </c>
      <c r="Z47" s="217">
        <f>AVERAGE(Y47:Y55)</f>
        <v>-3220579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3134044.0214285734</v>
      </c>
      <c r="P48" s="7">
        <f t="shared" si="5"/>
        <v>131629848.90000008</v>
      </c>
      <c r="Q48" s="164">
        <f>Q47+N48-2</f>
        <v>3714241.45</v>
      </c>
      <c r="R48" s="29">
        <f t="shared" si="3"/>
        <v>2012.4617242647773</v>
      </c>
      <c r="S48" s="5">
        <f>SUM($Q$7:$Q48)/T48+213</f>
        <v>3298143.0214285729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-3220582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3143725.6360465134</v>
      </c>
      <c r="P49" s="7">
        <f t="shared" si="5"/>
        <v>135180202.35000008</v>
      </c>
      <c r="Q49" s="164">
        <f t="shared" ref="Q49:Q55" si="18">Q48+N49-2</f>
        <v>3714239.45</v>
      </c>
      <c r="R49" s="29">
        <f t="shared" si="3"/>
        <v>2018.3692542660833</v>
      </c>
      <c r="S49" s="5">
        <f>SUM($Q$7:$Q49)/T49+213</f>
        <v>3307824.636046513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-3220581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3152967.1318181832</v>
      </c>
      <c r="P50" s="7">
        <f t="shared" si="5"/>
        <v>138730553.80000007</v>
      </c>
      <c r="Q50" s="164">
        <f t="shared" si="18"/>
        <v>3714237.45</v>
      </c>
      <c r="R50" s="29">
        <f t="shared" si="3"/>
        <v>2024.0082324409545</v>
      </c>
      <c r="S50" s="5">
        <f>SUM($Q$7:$Q50)/T50+213</f>
        <v>3317066.1318181828</v>
      </c>
      <c r="T50" s="18">
        <v>44</v>
      </c>
      <c r="U50" s="138"/>
      <c r="V50" s="137"/>
      <c r="W50" s="105"/>
      <c r="X50" s="167"/>
      <c r="Y50" s="156">
        <f t="shared" si="19"/>
        <v>-3220580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3161797.8500000015</v>
      </c>
      <c r="P51" s="7">
        <f t="shared" si="5"/>
        <v>142280903.25000006</v>
      </c>
      <c r="Q51" s="164">
        <f t="shared" si="18"/>
        <v>3714235.45</v>
      </c>
      <c r="R51" s="29">
        <f t="shared" si="3"/>
        <v>2029.3965622444873</v>
      </c>
      <c r="S51" s="5">
        <f>SUM($Q$7:$Q51)/T51+213</f>
        <v>3325896.8500000006</v>
      </c>
      <c r="T51" s="18">
        <v>45</v>
      </c>
      <c r="U51" s="138"/>
      <c r="V51" s="137"/>
      <c r="W51" s="105"/>
      <c r="X51" s="167"/>
      <c r="Y51" s="156">
        <f t="shared" si="19"/>
        <v>-3220579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3170244.5804347838</v>
      </c>
      <c r="P52" s="7">
        <f t="shared" si="5"/>
        <v>145831250.70000005</v>
      </c>
      <c r="Q52" s="164">
        <f t="shared" si="18"/>
        <v>3714233.45</v>
      </c>
      <c r="R52" s="29">
        <f t="shared" si="3"/>
        <v>2034.550590309595</v>
      </c>
      <c r="S52" s="5">
        <f>SUM($Q$7:$Q52)/T52+213</f>
        <v>3334343.5804347829</v>
      </c>
      <c r="T52" s="18">
        <v>46</v>
      </c>
      <c r="U52" s="138"/>
      <c r="V52" s="137"/>
      <c r="W52" s="105"/>
      <c r="X52" s="167"/>
      <c r="Y52" s="156">
        <f t="shared" si="19"/>
        <v>-3220578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3178331.832978724</v>
      </c>
      <c r="P53" s="7">
        <f t="shared" si="5"/>
        <v>149381596.15000004</v>
      </c>
      <c r="Q53" s="164">
        <f t="shared" si="18"/>
        <v>3714231.45</v>
      </c>
      <c r="R53" s="29">
        <f t="shared" si="3"/>
        <v>2039.4852720663898</v>
      </c>
      <c r="S53" s="5">
        <f>SUM($Q$7:$Q53)/T53+213</f>
        <v>3342430.8329787236</v>
      </c>
      <c r="T53" s="18">
        <v>47</v>
      </c>
      <c r="U53" s="138"/>
      <c r="V53" s="137"/>
      <c r="W53" s="105"/>
      <c r="X53" s="167"/>
      <c r="Y53" s="156">
        <f t="shared" si="19"/>
        <v>-3220577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3186082.0750000007</v>
      </c>
      <c r="P54" s="7">
        <f t="shared" si="5"/>
        <v>152931939.60000002</v>
      </c>
      <c r="Q54" s="164">
        <f t="shared" si="18"/>
        <v>3714229.45</v>
      </c>
      <c r="R54" s="29">
        <f t="shared" si="3"/>
        <v>2044.2143166591411</v>
      </c>
      <c r="S54" s="5">
        <f>SUM($Q$7:$Q54)/T54+213</f>
        <v>3350181.0749999997</v>
      </c>
      <c r="T54" s="18">
        <v>48</v>
      </c>
      <c r="U54" s="138"/>
      <c r="V54" s="137"/>
      <c r="W54" s="105"/>
      <c r="X54" s="167"/>
      <c r="Y54" s="156">
        <f t="shared" si="19"/>
        <v>-3220576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3193515.9397959188</v>
      </c>
      <c r="P55" s="7">
        <f t="shared" si="5"/>
        <v>156482281.05000001</v>
      </c>
      <c r="Q55" s="164">
        <f t="shared" si="18"/>
        <v>3714227.45</v>
      </c>
      <c r="R55" s="29">
        <f t="shared" si="3"/>
        <v>2048.7503141183006</v>
      </c>
      <c r="S55" s="5">
        <f>SUM($Q$7:$Q55)/T55+213</f>
        <v>3357614.9397959178</v>
      </c>
      <c r="T55" s="18">
        <v>49</v>
      </c>
      <c r="U55" s="138"/>
      <c r="V55" s="137"/>
      <c r="W55" s="105"/>
      <c r="X55" s="167"/>
      <c r="Y55" s="156">
        <f t="shared" si="19"/>
        <v>-3220575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1"/>
  <sheetViews>
    <sheetView topLeftCell="A4975" workbookViewId="0">
      <selection activeCell="C5004" sqref="C50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2023-11-06T10:33:41Z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